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9VO GRUPO 4 FTR PC 2025\"/>
    </mc:Choice>
  </mc:AlternateContent>
  <xr:revisionPtr revIDLastSave="0" documentId="13_ncr:1_{8F70F667-F0A3-4F78-BCF1-C8AEE779719E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6" i="18" l="1"/>
  <c r="W13" i="18"/>
  <c r="AF13" i="18"/>
  <c r="AD13" i="18"/>
  <c r="AC13" i="18"/>
  <c r="AB13" i="18"/>
  <c r="AA13" i="18"/>
  <c r="Z13" i="18"/>
  <c r="Y13" i="18"/>
  <c r="X13" i="18"/>
  <c r="V13" i="18"/>
  <c r="AF11" i="18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C9" i="25" l="1"/>
  <c r="Y9" i="25"/>
  <c r="U9" i="25"/>
  <c r="R9" i="25"/>
  <c r="O9" i="25"/>
  <c r="L9" i="25"/>
  <c r="I9" i="25"/>
  <c r="F9" i="25"/>
  <c r="E5" i="21"/>
  <c r="A16" i="18"/>
  <c r="AF16" i="18"/>
  <c r="AD16" i="18"/>
  <c r="AC16" i="18"/>
  <c r="AB16" i="18"/>
  <c r="AA16" i="18"/>
  <c r="Y16" i="18"/>
  <c r="X16" i="18"/>
  <c r="Z16" i="18"/>
  <c r="AD9" i="25" l="1"/>
  <c r="V16" i="18"/>
  <c r="AB11" i="25" l="1"/>
  <c r="AA11" i="25"/>
  <c r="Z11" i="25"/>
  <c r="X11" i="25"/>
  <c r="W11" i="25"/>
  <c r="V11" i="25"/>
  <c r="T11" i="25"/>
  <c r="S11" i="25"/>
  <c r="Q11" i="25"/>
  <c r="P11" i="25"/>
  <c r="N11" i="25"/>
  <c r="M11" i="25"/>
  <c r="K11" i="25"/>
  <c r="J11" i="25"/>
  <c r="H11" i="25"/>
  <c r="G11" i="25"/>
  <c r="E11" i="25"/>
  <c r="D11" i="25"/>
  <c r="AC10" i="25"/>
  <c r="Y10" i="25"/>
  <c r="U10" i="25"/>
  <c r="R10" i="25"/>
  <c r="O10" i="25"/>
  <c r="L10" i="25"/>
  <c r="I10" i="25"/>
  <c r="F10" i="25"/>
  <c r="AC8" i="25"/>
  <c r="Y8" i="25"/>
  <c r="U8" i="25"/>
  <c r="R8" i="25"/>
  <c r="O8" i="25"/>
  <c r="L8" i="25"/>
  <c r="I8" i="25"/>
  <c r="F8" i="25"/>
  <c r="AD8" i="25" l="1"/>
  <c r="M12" i="25"/>
  <c r="J12" i="25"/>
  <c r="F11" i="25"/>
  <c r="S12" i="25"/>
  <c r="R11" i="25"/>
  <c r="G12" i="25"/>
  <c r="D12" i="25"/>
  <c r="AC11" i="25"/>
  <c r="O11" i="25"/>
  <c r="AD10" i="25"/>
  <c r="U11" i="25"/>
  <c r="L11" i="25"/>
  <c r="I11" i="25"/>
  <c r="P12" i="25"/>
  <c r="Y11" i="25"/>
  <c r="V12" i="25" l="1"/>
  <c r="AD11" i="25"/>
  <c r="E4" i="21" l="1"/>
  <c r="E6" i="21"/>
  <c r="C7" i="21" l="1"/>
  <c r="D7" i="21"/>
  <c r="E7" i="21"/>
</calcChain>
</file>

<file path=xl/sharedStrings.xml><?xml version="1.0" encoding="utf-8"?>
<sst xmlns="http://schemas.openxmlformats.org/spreadsheetml/2006/main" count="181" uniqueCount="111">
  <si>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</si>
  <si>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</si>
  <si>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</si>
  <si>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</si>
  <si>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</si>
  <si>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</si>
  <si>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</si>
  <si>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</si>
  <si>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</si>
  <si>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</si>
  <si>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</si>
  <si>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</si>
  <si>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</si>
  <si>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</si>
  <si>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</si>
  <si>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</si>
  <si>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</si>
  <si>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</si>
  <si>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</si>
  <si>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</si>
  <si>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</si>
  <si>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</si>
  <si>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</si>
  <si>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</si>
  <si>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</si>
  <si>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</si>
  <si>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</si>
  <si>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</si>
  <si>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</si>
  <si>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</si>
  <si>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</si>
  <si>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</si>
  <si>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</si>
  <si>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</si>
  <si>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</si>
  <si>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</si>
  <si>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</si>
  <si>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</si>
  <si>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</si>
  <si>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</si>
  <si>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</si>
  <si>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</si>
  <si>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</si>
  <si>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</si>
  <si>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</si>
  <si>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</si>
  <si>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</si>
  <si>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</si>
  <si>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</si>
  <si>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</si>
  <si>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</si>
  <si>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</si>
  <si>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</si>
  <si>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</si>
  <si>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</si>
  <si>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</si>
  <si>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</si>
  <si>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</si>
  <si>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</si>
  <si>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</si>
  <si>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</si>
  <si>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</si>
  <si>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</si>
  <si>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</si>
  <si>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</si>
  <si>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</si>
  <si>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</si>
  <si>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</si>
  <si>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</si>
  <si>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</si>
  <si>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</si>
  <si>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</si>
  <si>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</si>
  <si>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</si>
  <si>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</si>
  <si>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</si>
  <si>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Alto</t>
  </si>
  <si>
    <t>Huallaga</t>
  </si>
  <si>
    <t>Inundación, Flujo de detritos, Erosión fluvial</t>
  </si>
  <si>
    <t>SAN MARTIN</t>
  </si>
  <si>
    <t>FTR-CB-PREV N° 0813-2025-ANA-AAA.CF-ALA.CHRL</t>
  </si>
  <si>
    <t>Alto Mayo</t>
  </si>
  <si>
    <t>Mayo</t>
  </si>
  <si>
    <t>Yuracyacu</t>
  </si>
  <si>
    <t>San Martín</t>
  </si>
  <si>
    <t>Rioja</t>
  </si>
  <si>
    <t>Limpieza, descolmatación y conformación de dique enrocado en la margen derecha del río Yuracyacu</t>
  </si>
  <si>
    <t>Otros</t>
  </si>
  <si>
    <t>LIMA</t>
  </si>
  <si>
    <t>Cañete-Fortaleza</t>
  </si>
  <si>
    <t>Chillón-Rímac-Lurín</t>
  </si>
  <si>
    <t>Rímac</t>
  </si>
  <si>
    <t>Cupiche</t>
  </si>
  <si>
    <t>Lima</t>
  </si>
  <si>
    <t>Huarochiri</t>
  </si>
  <si>
    <t>Ricardo Palma</t>
  </si>
  <si>
    <t>Quebrada Cupiche V</t>
  </si>
  <si>
    <t>Limpieza, descolmatación y conformación de dique enrocado en la margen derecha de la quebrada Cupiche</t>
  </si>
  <si>
    <t>Erosión fluvial</t>
  </si>
  <si>
    <t>JUNIN</t>
  </si>
  <si>
    <t>FTR-MC-PREV N° 0566-2025-ANA-AAA.U-ALA.PE</t>
  </si>
  <si>
    <t>Ucayali</t>
  </si>
  <si>
    <t>Perené</t>
  </si>
  <si>
    <t>Junín</t>
  </si>
  <si>
    <t>Chanchamayo</t>
  </si>
  <si>
    <t>CC.NN. Shintoriato</t>
  </si>
  <si>
    <t>Limpieza, descolmatación y conformación de bordos con material propio del cauce del río Perené</t>
  </si>
  <si>
    <t>Citricos, platanos</t>
  </si>
  <si>
    <t>FTR-MC-PREV N° 0567-2025-ANA-AAA.U-ALA.PE</t>
  </si>
  <si>
    <t>Nueva Holanda y Bajo Aldea</t>
  </si>
  <si>
    <t>FTR-CB-PREV N° 0777-2025-ANA-AAA.H-ALA.ALTO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</si>
</sst>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9"/>
  <sheetViews>
    <sheetView tabSelected="1" topLeftCell="A7" zoomScaleNormal="100" zoomScaleSheetLayoutView="100" workbookViewId="0">
      <selection activeCell="B15" sqref="B1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9" t="s">
        <v>1</v>
      </c>
      <c r="B1" s="129"/>
      <c r="C1" s="129"/>
      <c r="D1" s="129"/>
      <c r="E1" s="129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2"/>
    </row>
    <row r="2" spans="1:34" customFormat="1" ht="15.75" customHeight="1" x14ac:dyDescent="0.3">
      <c r="A2" s="129" t="s">
        <v>2</v>
      </c>
      <c r="B2" s="129"/>
      <c r="C2" s="129"/>
      <c r="D2" s="129"/>
      <c r="E2" s="129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29" t="s">
        <v>67</v>
      </c>
      <c r="B4" s="129"/>
      <c r="C4" s="129"/>
      <c r="D4" s="129"/>
      <c r="E4" s="129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31" t="s">
        <v>3</v>
      </c>
      <c r="B6" s="121" t="s">
        <v>66</v>
      </c>
      <c r="C6" s="121" t="s">
        <v>40</v>
      </c>
      <c r="D6" s="108" t="s">
        <v>68</v>
      </c>
      <c r="E6" s="108"/>
      <c r="F6" s="108" t="s">
        <v>69</v>
      </c>
      <c r="G6" s="108"/>
      <c r="H6" s="108"/>
      <c r="I6" s="105" t="s">
        <v>4</v>
      </c>
      <c r="J6" s="105"/>
      <c r="K6" s="105"/>
      <c r="L6" s="105"/>
      <c r="M6" s="124" t="s">
        <v>70</v>
      </c>
      <c r="N6" s="125"/>
      <c r="O6" s="125"/>
      <c r="P6" s="125"/>
      <c r="Q6" s="126"/>
      <c r="R6" s="116" t="s">
        <v>5</v>
      </c>
      <c r="S6" s="116"/>
      <c r="T6" s="132" t="s">
        <v>6</v>
      </c>
      <c r="U6" s="133"/>
      <c r="V6" s="134"/>
      <c r="W6" s="134"/>
      <c r="X6" s="107" t="s">
        <v>7</v>
      </c>
      <c r="Y6" s="107"/>
      <c r="Z6" s="116"/>
      <c r="AA6" s="116"/>
      <c r="AB6" s="107"/>
      <c r="AC6" s="107"/>
      <c r="AD6" s="118"/>
      <c r="AE6" s="116"/>
      <c r="AF6" s="118"/>
      <c r="AG6" s="110" t="s">
        <v>8</v>
      </c>
      <c r="AH6" s="110" t="s">
        <v>9</v>
      </c>
    </row>
    <row r="7" spans="1:34" ht="15.75" customHeight="1" x14ac:dyDescent="0.3">
      <c r="A7" s="131"/>
      <c r="B7" s="122"/>
      <c r="C7" s="122"/>
      <c r="D7" s="108"/>
      <c r="E7" s="108"/>
      <c r="F7" s="108"/>
      <c r="G7" s="108"/>
      <c r="H7" s="108"/>
      <c r="I7" s="105" t="s">
        <v>10</v>
      </c>
      <c r="J7" s="105" t="s">
        <v>11</v>
      </c>
      <c r="K7" s="105" t="s">
        <v>12</v>
      </c>
      <c r="L7" s="108" t="s">
        <v>13</v>
      </c>
      <c r="M7" s="107" t="s">
        <v>14</v>
      </c>
      <c r="N7" s="107"/>
      <c r="O7" s="107" t="s">
        <v>15</v>
      </c>
      <c r="P7" s="107"/>
      <c r="Q7" s="127" t="s">
        <v>75</v>
      </c>
      <c r="R7" s="116"/>
      <c r="S7" s="116"/>
      <c r="T7" s="135" t="s">
        <v>16</v>
      </c>
      <c r="U7" s="105" t="s">
        <v>17</v>
      </c>
      <c r="V7" s="112" t="s">
        <v>18</v>
      </c>
      <c r="W7" s="114" t="s">
        <v>19</v>
      </c>
      <c r="X7" s="116" t="s">
        <v>0</v>
      </c>
      <c r="Y7" s="116" t="s">
        <v>20</v>
      </c>
      <c r="Z7" s="116" t="s">
        <v>21</v>
      </c>
      <c r="AA7" s="116" t="s">
        <v>22</v>
      </c>
      <c r="AB7" s="116" t="s">
        <v>23</v>
      </c>
      <c r="AC7" s="116" t="s">
        <v>24</v>
      </c>
      <c r="AD7" s="118" t="s">
        <v>25</v>
      </c>
      <c r="AE7" s="116"/>
      <c r="AF7" s="119" t="s">
        <v>26</v>
      </c>
      <c r="AG7" s="111"/>
      <c r="AH7" s="111"/>
    </row>
    <row r="8" spans="1:34" ht="37.5" customHeight="1" x14ac:dyDescent="0.3">
      <c r="A8" s="121"/>
      <c r="B8" s="123"/>
      <c r="C8" s="12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6"/>
      <c r="J8" s="106"/>
      <c r="K8" s="106"/>
      <c r="L8" s="109"/>
      <c r="M8" s="15" t="s">
        <v>32</v>
      </c>
      <c r="N8" s="15" t="s">
        <v>33</v>
      </c>
      <c r="O8" s="15" t="s">
        <v>32</v>
      </c>
      <c r="P8" s="15" t="s">
        <v>33</v>
      </c>
      <c r="Q8" s="128"/>
      <c r="R8" s="29" t="s">
        <v>34</v>
      </c>
      <c r="S8" s="29" t="s">
        <v>35</v>
      </c>
      <c r="T8" s="136"/>
      <c r="U8" s="106"/>
      <c r="V8" s="113"/>
      <c r="W8" s="115"/>
      <c r="X8" s="117"/>
      <c r="Y8" s="117"/>
      <c r="Z8" s="117"/>
      <c r="AA8" s="117"/>
      <c r="AB8" s="117"/>
      <c r="AC8" s="117"/>
      <c r="AD8" s="43" t="s">
        <v>36</v>
      </c>
      <c r="AE8" s="29" t="s">
        <v>37</v>
      </c>
      <c r="AF8" s="120"/>
      <c r="AG8" s="111"/>
      <c r="AH8" s="111"/>
    </row>
    <row r="9" spans="1:34" s="19" customFormat="1" ht="24" customHeight="1" x14ac:dyDescent="0.25">
      <c r="A9" s="16">
        <v>1</v>
      </c>
      <c r="B9" s="17" t="s">
        <v>79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SUM(V10:V10)</f>
        <v>4.84</v>
      </c>
      <c r="W9" s="76">
        <f t="shared" si="0"/>
        <v>7172372.8408000004</v>
      </c>
      <c r="X9" s="37">
        <f t="shared" si="0"/>
        <v>3400</v>
      </c>
      <c r="Y9" s="37">
        <f t="shared" si="0"/>
        <v>850</v>
      </c>
      <c r="Z9" s="37">
        <f t="shared" si="0"/>
        <v>500</v>
      </c>
      <c r="AA9" s="37">
        <f t="shared" si="0"/>
        <v>500</v>
      </c>
      <c r="AB9" s="37">
        <f t="shared" si="0"/>
        <v>3</v>
      </c>
      <c r="AC9" s="37">
        <f t="shared" si="0"/>
        <v>1</v>
      </c>
      <c r="AD9" s="76">
        <f t="shared" si="0"/>
        <v>10</v>
      </c>
      <c r="AE9" s="44"/>
      <c r="AF9" s="44">
        <f>SUM(AF10:AF10)</f>
        <v>2E-3</v>
      </c>
      <c r="AG9" s="74"/>
      <c r="AH9" s="24"/>
    </row>
    <row r="10" spans="1:34" s="73" customFormat="1" ht="30" customHeight="1" x14ac:dyDescent="0.25">
      <c r="A10" s="20">
        <v>1</v>
      </c>
      <c r="B10" s="75" t="s">
        <v>110</v>
      </c>
      <c r="C10" s="31" t="s">
        <v>41</v>
      </c>
      <c r="D10" s="21" t="s">
        <v>77</v>
      </c>
      <c r="E10" s="21" t="s">
        <v>81</v>
      </c>
      <c r="F10" s="21" t="s">
        <v>82</v>
      </c>
      <c r="G10" s="21" t="s">
        <v>74</v>
      </c>
      <c r="H10" s="21" t="s">
        <v>83</v>
      </c>
      <c r="I10" s="21" t="s">
        <v>84</v>
      </c>
      <c r="J10" s="21" t="s">
        <v>85</v>
      </c>
      <c r="K10" s="21" t="s">
        <v>83</v>
      </c>
      <c r="L10" s="21" t="s">
        <v>83</v>
      </c>
      <c r="M10" s="22">
        <v>253018</v>
      </c>
      <c r="N10" s="22">
        <v>9343144</v>
      </c>
      <c r="O10" s="22">
        <v>254287</v>
      </c>
      <c r="P10" s="22">
        <v>9345095</v>
      </c>
      <c r="Q10" s="22">
        <v>18</v>
      </c>
      <c r="R10" s="21"/>
      <c r="S10" s="21" t="s">
        <v>38</v>
      </c>
      <c r="T10" s="21" t="s">
        <v>86</v>
      </c>
      <c r="U10" s="71" t="s">
        <v>39</v>
      </c>
      <c r="V10" s="45">
        <v>4.84</v>
      </c>
      <c r="W10" s="1">
        <v>7172372.8408000004</v>
      </c>
      <c r="X10" s="20">
        <v>3400</v>
      </c>
      <c r="Y10" s="20">
        <v>850</v>
      </c>
      <c r="Z10" s="20">
        <v>500</v>
      </c>
      <c r="AA10" s="20">
        <v>500</v>
      </c>
      <c r="AB10" s="20">
        <v>3</v>
      </c>
      <c r="AC10" s="20">
        <v>1</v>
      </c>
      <c r="AD10" s="1">
        <v>10</v>
      </c>
      <c r="AE10" s="72" t="s">
        <v>87</v>
      </c>
      <c r="AF10" s="45">
        <v>2E-3</v>
      </c>
      <c r="AG10" s="23" t="s">
        <v>73</v>
      </c>
      <c r="AH10" s="100" t="s">
        <v>62</v>
      </c>
    </row>
    <row r="11" spans="1:34" s="19" customFormat="1" ht="24" customHeight="1" x14ac:dyDescent="0.25">
      <c r="A11" s="16">
        <v>1</v>
      </c>
      <c r="B11" s="17" t="s">
        <v>88</v>
      </c>
      <c r="C11" s="17"/>
      <c r="D11" s="77"/>
      <c r="E11" s="77"/>
      <c r="F11" s="17"/>
      <c r="G11" s="17"/>
      <c r="H11" s="17"/>
      <c r="I11" s="77"/>
      <c r="J11" s="77"/>
      <c r="K11" s="77"/>
      <c r="L11" s="77"/>
      <c r="M11" s="18"/>
      <c r="N11" s="18"/>
      <c r="O11" s="18"/>
      <c r="P11" s="18"/>
      <c r="Q11" s="18"/>
      <c r="R11" s="77"/>
      <c r="S11" s="77"/>
      <c r="T11" s="77"/>
      <c r="U11" s="77"/>
      <c r="V11" s="44">
        <f t="shared" ref="V11:AD11" si="1">SUM(V12:V12)</f>
        <v>6.7000000000000004E-2</v>
      </c>
      <c r="W11" s="76">
        <f t="shared" si="1"/>
        <v>223332.51724696983</v>
      </c>
      <c r="X11" s="37">
        <f t="shared" si="1"/>
        <v>500</v>
      </c>
      <c r="Y11" s="37">
        <f t="shared" si="1"/>
        <v>100</v>
      </c>
      <c r="Z11" s="37">
        <f t="shared" si="1"/>
        <v>0</v>
      </c>
      <c r="AA11" s="37">
        <f t="shared" si="1"/>
        <v>0</v>
      </c>
      <c r="AB11" s="37">
        <f t="shared" si="1"/>
        <v>1</v>
      </c>
      <c r="AC11" s="37">
        <f t="shared" si="1"/>
        <v>0</v>
      </c>
      <c r="AD11" s="76">
        <f t="shared" si="1"/>
        <v>0</v>
      </c>
      <c r="AE11" s="44"/>
      <c r="AF11" s="44">
        <f>SUM(AF12:AF12)</f>
        <v>1</v>
      </c>
      <c r="AG11" s="74"/>
      <c r="AH11" s="24"/>
    </row>
    <row r="12" spans="1:34" s="73" customFormat="1" ht="30" customHeight="1" x14ac:dyDescent="0.25">
      <c r="A12" s="20">
        <v>1</v>
      </c>
      <c r="B12" s="75" t="s">
        <v>80</v>
      </c>
      <c r="C12" s="31" t="s">
        <v>41</v>
      </c>
      <c r="D12" s="21" t="s">
        <v>89</v>
      </c>
      <c r="E12" s="21" t="s">
        <v>90</v>
      </c>
      <c r="F12" s="21" t="s">
        <v>91</v>
      </c>
      <c r="G12" s="21" t="s">
        <v>72</v>
      </c>
      <c r="H12" s="21" t="s">
        <v>92</v>
      </c>
      <c r="I12" s="21" t="s">
        <v>93</v>
      </c>
      <c r="J12" s="21" t="s">
        <v>94</v>
      </c>
      <c r="K12" s="21" t="s">
        <v>95</v>
      </c>
      <c r="L12" s="21" t="s">
        <v>96</v>
      </c>
      <c r="M12" s="22">
        <v>324400.05</v>
      </c>
      <c r="N12" s="22">
        <v>8682351.2599999998</v>
      </c>
      <c r="O12" s="22">
        <v>324393.59999999998</v>
      </c>
      <c r="P12" s="22">
        <v>8682383.4600000009</v>
      </c>
      <c r="Q12" s="22">
        <v>18</v>
      </c>
      <c r="R12" s="21" t="s">
        <v>38</v>
      </c>
      <c r="S12" s="21"/>
      <c r="T12" s="21" t="s">
        <v>97</v>
      </c>
      <c r="U12" s="71" t="s">
        <v>39</v>
      </c>
      <c r="V12" s="45">
        <v>6.7000000000000004E-2</v>
      </c>
      <c r="W12" s="1">
        <v>223332.51724696983</v>
      </c>
      <c r="X12" s="20">
        <v>500</v>
      </c>
      <c r="Y12" s="20">
        <v>100</v>
      </c>
      <c r="Z12" s="20"/>
      <c r="AA12" s="20"/>
      <c r="AB12" s="20">
        <v>1</v>
      </c>
      <c r="AC12" s="20"/>
      <c r="AD12" s="1"/>
      <c r="AE12" s="72"/>
      <c r="AF12" s="45">
        <v>1</v>
      </c>
      <c r="AG12" s="23" t="s">
        <v>98</v>
      </c>
      <c r="AH12" s="100" t="s">
        <v>62</v>
      </c>
    </row>
    <row r="13" spans="1:34" s="19" customFormat="1" ht="24" customHeight="1" x14ac:dyDescent="0.25">
      <c r="A13" s="16">
        <v>2</v>
      </c>
      <c r="B13" s="17" t="s">
        <v>99</v>
      </c>
      <c r="C13" s="17"/>
      <c r="D13" s="77"/>
      <c r="E13" s="77"/>
      <c r="F13" s="17"/>
      <c r="G13" s="17"/>
      <c r="H13" s="17"/>
      <c r="I13" s="77"/>
      <c r="J13" s="77"/>
      <c r="K13" s="77"/>
      <c r="L13" s="77"/>
      <c r="M13" s="18"/>
      <c r="N13" s="18"/>
      <c r="O13" s="18"/>
      <c r="P13" s="18"/>
      <c r="Q13" s="18"/>
      <c r="R13" s="77"/>
      <c r="S13" s="77"/>
      <c r="T13" s="77"/>
      <c r="U13" s="77"/>
      <c r="V13" s="44">
        <f t="shared" ref="V13:AD13" si="2">SUM(V14:V15)</f>
        <v>4.67</v>
      </c>
      <c r="W13" s="76">
        <f>SUM(W14:W15)</f>
        <v>10713705.1196947</v>
      </c>
      <c r="X13" s="37">
        <f t="shared" si="2"/>
        <v>222</v>
      </c>
      <c r="Y13" s="37">
        <f t="shared" si="2"/>
        <v>43</v>
      </c>
      <c r="Z13" s="37">
        <f t="shared" si="2"/>
        <v>0</v>
      </c>
      <c r="AA13" s="37">
        <f t="shared" si="2"/>
        <v>0</v>
      </c>
      <c r="AB13" s="37">
        <f t="shared" si="2"/>
        <v>1</v>
      </c>
      <c r="AC13" s="37">
        <f t="shared" si="2"/>
        <v>0</v>
      </c>
      <c r="AD13" s="101">
        <f t="shared" si="2"/>
        <v>37</v>
      </c>
      <c r="AE13" s="44"/>
      <c r="AF13" s="44">
        <f>SUM(AF14:AF15)</f>
        <v>0.6</v>
      </c>
      <c r="AG13" s="74"/>
      <c r="AH13" s="24"/>
    </row>
    <row r="14" spans="1:34" s="12" customFormat="1" ht="30" customHeight="1" x14ac:dyDescent="0.3">
      <c r="A14" s="20">
        <v>1</v>
      </c>
      <c r="B14" s="75" t="s">
        <v>100</v>
      </c>
      <c r="C14" s="70" t="s">
        <v>65</v>
      </c>
      <c r="D14" s="21" t="s">
        <v>101</v>
      </c>
      <c r="E14" s="21" t="s">
        <v>102</v>
      </c>
      <c r="F14" s="21" t="s">
        <v>102</v>
      </c>
      <c r="G14" s="21" t="s">
        <v>74</v>
      </c>
      <c r="H14" s="21" t="s">
        <v>102</v>
      </c>
      <c r="I14" s="21" t="s">
        <v>103</v>
      </c>
      <c r="J14" s="21" t="s">
        <v>104</v>
      </c>
      <c r="K14" s="21" t="s">
        <v>102</v>
      </c>
      <c r="L14" s="21" t="s">
        <v>105</v>
      </c>
      <c r="M14" s="22">
        <v>503554</v>
      </c>
      <c r="N14" s="22">
        <v>8797353</v>
      </c>
      <c r="O14" s="22">
        <v>505038</v>
      </c>
      <c r="P14" s="22">
        <v>8796305</v>
      </c>
      <c r="Q14" s="22">
        <v>18</v>
      </c>
      <c r="R14" s="21" t="s">
        <v>38</v>
      </c>
      <c r="S14" s="21" t="s">
        <v>38</v>
      </c>
      <c r="T14" s="21" t="s">
        <v>106</v>
      </c>
      <c r="U14" s="71" t="s">
        <v>39</v>
      </c>
      <c r="V14" s="45">
        <v>1.87</v>
      </c>
      <c r="W14" s="1">
        <v>4262914.2306287</v>
      </c>
      <c r="X14" s="20">
        <v>150</v>
      </c>
      <c r="Y14" s="20">
        <v>25</v>
      </c>
      <c r="Z14" s="20"/>
      <c r="AA14" s="20"/>
      <c r="AB14" s="20">
        <v>1</v>
      </c>
      <c r="AC14" s="20"/>
      <c r="AD14" s="1">
        <v>17</v>
      </c>
      <c r="AE14" s="72" t="s">
        <v>107</v>
      </c>
      <c r="AF14" s="45">
        <v>0.6</v>
      </c>
      <c r="AG14" s="23" t="s">
        <v>78</v>
      </c>
      <c r="AH14" s="99" t="s">
        <v>76</v>
      </c>
    </row>
    <row r="15" spans="1:34" s="73" customFormat="1" ht="30" customHeight="1" x14ac:dyDescent="0.25">
      <c r="A15" s="20">
        <v>2</v>
      </c>
      <c r="B15" s="75" t="s">
        <v>108</v>
      </c>
      <c r="C15" s="70" t="s">
        <v>65</v>
      </c>
      <c r="D15" s="21" t="s">
        <v>101</v>
      </c>
      <c r="E15" s="21" t="s">
        <v>102</v>
      </c>
      <c r="F15" s="21" t="s">
        <v>102</v>
      </c>
      <c r="G15" s="21" t="s">
        <v>74</v>
      </c>
      <c r="H15" s="21" t="s">
        <v>102</v>
      </c>
      <c r="I15" s="21" t="s">
        <v>103</v>
      </c>
      <c r="J15" s="21" t="s">
        <v>104</v>
      </c>
      <c r="K15" s="21" t="s">
        <v>102</v>
      </c>
      <c r="L15" s="21" t="s">
        <v>109</v>
      </c>
      <c r="M15" s="22">
        <v>505596</v>
      </c>
      <c r="N15" s="22">
        <v>8796162</v>
      </c>
      <c r="O15" s="22">
        <v>508366</v>
      </c>
      <c r="P15" s="22">
        <v>8796072</v>
      </c>
      <c r="Q15" s="22">
        <v>18</v>
      </c>
      <c r="R15" s="21" t="s">
        <v>38</v>
      </c>
      <c r="S15" s="21" t="s">
        <v>38</v>
      </c>
      <c r="T15" s="21" t="s">
        <v>106</v>
      </c>
      <c r="U15" s="71" t="s">
        <v>39</v>
      </c>
      <c r="V15" s="45">
        <v>2.8</v>
      </c>
      <c r="W15" s="1">
        <v>6450790.8890660005</v>
      </c>
      <c r="X15" s="20">
        <v>72</v>
      </c>
      <c r="Y15" s="20">
        <v>18</v>
      </c>
      <c r="Z15" s="20"/>
      <c r="AA15" s="20"/>
      <c r="AB15" s="20"/>
      <c r="AC15" s="20"/>
      <c r="AD15" s="1">
        <v>20</v>
      </c>
      <c r="AE15" s="72" t="s">
        <v>107</v>
      </c>
      <c r="AF15" s="45"/>
      <c r="AG15" s="23" t="s">
        <v>78</v>
      </c>
      <c r="AH15" s="99" t="s">
        <v>76</v>
      </c>
    </row>
    <row r="16" spans="1:34" ht="24.95" customHeight="1" x14ac:dyDescent="0.3">
      <c r="A16" s="32">
        <f>A9+A11+A13</f>
        <v>4</v>
      </c>
      <c r="B16" s="33"/>
      <c r="C16" s="33"/>
      <c r="D16" s="33"/>
      <c r="E16" s="33"/>
      <c r="F16" s="102" t="s">
        <v>42</v>
      </c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4"/>
      <c r="U16" s="32"/>
      <c r="V16" s="64">
        <f t="shared" ref="V16:AD16" si="3">V9+V11+V13</f>
        <v>9.577</v>
      </c>
      <c r="W16" s="34">
        <f t="shared" si="3"/>
        <v>18109410.47774167</v>
      </c>
      <c r="X16" s="35">
        <f t="shared" si="3"/>
        <v>4122</v>
      </c>
      <c r="Y16" s="35">
        <f t="shared" si="3"/>
        <v>993</v>
      </c>
      <c r="Z16" s="35">
        <f t="shared" si="3"/>
        <v>500</v>
      </c>
      <c r="AA16" s="35">
        <f t="shared" si="3"/>
        <v>500</v>
      </c>
      <c r="AB16" s="35">
        <f t="shared" si="3"/>
        <v>5</v>
      </c>
      <c r="AC16" s="35">
        <f t="shared" si="3"/>
        <v>1</v>
      </c>
      <c r="AD16" s="34">
        <f t="shared" si="3"/>
        <v>47</v>
      </c>
      <c r="AE16" s="32"/>
      <c r="AF16" s="64">
        <f>AF9+AF11+AF13</f>
        <v>1.6019999999999999</v>
      </c>
      <c r="AG16" s="36"/>
      <c r="AH16" s="3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3"/>
      <c r="W17" s="14"/>
      <c r="X17" s="13"/>
      <c r="Y17" s="13"/>
      <c r="Z17" s="13"/>
      <c r="AA17" s="13"/>
      <c r="AB17" s="13"/>
      <c r="AC17" s="13"/>
      <c r="AD17" s="14"/>
      <c r="AE17" s="10"/>
      <c r="AF17" s="63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3"/>
      <c r="W18" s="14"/>
      <c r="X18" s="13"/>
      <c r="Y18" s="13"/>
      <c r="Z18" s="13"/>
      <c r="AA18" s="13"/>
      <c r="AB18" s="13"/>
      <c r="AC18" s="13"/>
      <c r="AD18" s="14"/>
      <c r="AE18" s="10"/>
      <c r="AF18" s="63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3"/>
      <c r="W19" s="14"/>
      <c r="X19" s="13"/>
      <c r="Y19" s="13"/>
      <c r="Z19" s="13"/>
      <c r="AA19" s="13"/>
      <c r="AB19" s="13"/>
      <c r="AC19" s="13"/>
      <c r="AD19" s="14"/>
      <c r="AE19" s="10"/>
      <c r="AF19" s="63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3"/>
      <c r="W20" s="14"/>
      <c r="X20" s="13"/>
      <c r="Y20" s="13"/>
      <c r="Z20" s="13"/>
      <c r="AA20" s="13"/>
      <c r="AB20" s="13"/>
      <c r="AC20" s="13"/>
      <c r="AD20" s="14"/>
      <c r="AE20" s="10"/>
      <c r="AF20" s="63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3"/>
      <c r="W21" s="14"/>
      <c r="X21" s="13"/>
      <c r="Y21" s="13"/>
      <c r="Z21" s="13"/>
      <c r="AA21" s="13"/>
      <c r="AB21" s="13"/>
      <c r="AC21" s="13"/>
      <c r="AD21" s="14"/>
      <c r="AE21" s="10"/>
      <c r="AF21" s="63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3"/>
      <c r="W22" s="14"/>
      <c r="X22" s="13"/>
      <c r="Y22" s="13"/>
      <c r="Z22" s="13"/>
      <c r="AA22" s="13"/>
      <c r="AB22" s="13"/>
      <c r="AC22" s="13"/>
      <c r="AD22" s="14"/>
      <c r="AE22" s="10"/>
      <c r="AF22" s="63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6:T16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7"/>
  <sheetViews>
    <sheetView zoomScale="75" zoomScaleNormal="75" workbookViewId="0">
      <selection activeCell="C37" sqref="C3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43</v>
      </c>
      <c r="B1" s="138"/>
      <c r="C1" s="138"/>
      <c r="D1" s="138"/>
      <c r="E1" s="138"/>
    </row>
    <row r="2" spans="1:5" ht="25.5" customHeight="1" x14ac:dyDescent="0.25">
      <c r="A2" s="109" t="s">
        <v>44</v>
      </c>
      <c r="B2" s="109" t="s">
        <v>45</v>
      </c>
      <c r="C2" s="132" t="s">
        <v>46</v>
      </c>
      <c r="D2" s="140"/>
      <c r="E2" s="109" t="s">
        <v>47</v>
      </c>
    </row>
    <row r="3" spans="1:5" ht="25.5" customHeight="1" x14ac:dyDescent="0.25">
      <c r="A3" s="139"/>
      <c r="B3" s="139"/>
      <c r="C3" s="38" t="s">
        <v>48</v>
      </c>
      <c r="D3" s="39" t="s">
        <v>49</v>
      </c>
      <c r="E3" s="139"/>
    </row>
    <row r="4" spans="1:5" ht="15" customHeight="1" x14ac:dyDescent="0.25">
      <c r="A4" s="40">
        <v>1</v>
      </c>
      <c r="B4" s="41" t="s">
        <v>79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2</v>
      </c>
      <c r="B5" s="41" t="s">
        <v>88</v>
      </c>
      <c r="C5" s="41">
        <v>1</v>
      </c>
      <c r="D5" s="41">
        <v>0</v>
      </c>
      <c r="E5" s="41">
        <f>C5+D5</f>
        <v>1</v>
      </c>
    </row>
    <row r="6" spans="1:5" ht="15" customHeight="1" x14ac:dyDescent="0.25">
      <c r="A6" s="40">
        <v>3</v>
      </c>
      <c r="B6" s="41" t="s">
        <v>99</v>
      </c>
      <c r="C6" s="41">
        <v>0</v>
      </c>
      <c r="D6" s="41">
        <v>2</v>
      </c>
      <c r="E6" s="41">
        <f>C6+D6</f>
        <v>2</v>
      </c>
    </row>
    <row r="7" spans="1:5" ht="18.95" customHeight="1" x14ac:dyDescent="0.25">
      <c r="A7" s="137" t="s">
        <v>47</v>
      </c>
      <c r="B7" s="137"/>
      <c r="C7" s="42">
        <f>SUM(C4:C6)</f>
        <v>2</v>
      </c>
      <c r="D7" s="42">
        <f>SUM(D4:D6)</f>
        <v>2</v>
      </c>
      <c r="E7" s="42">
        <f>SUM(E4:E6)</f>
        <v>4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3"/>
  <sheetViews>
    <sheetView showGridLines="0" workbookViewId="0">
      <selection activeCell="AA11" sqref="AA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/>
      <c r="AA2"/>
      <c r="AB2"/>
      <c r="AC2"/>
    </row>
    <row r="3" spans="1:30" ht="14.45" customHeight="1" x14ac:dyDescent="0.25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/>
      <c r="AA3"/>
      <c r="AB3"/>
      <c r="AC3"/>
    </row>
    <row r="4" spans="1:30" x14ac:dyDescent="0.25">
      <c r="A4" s="142" t="s">
        <v>50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/>
      <c r="AA4"/>
      <c r="AB4"/>
      <c r="AC4"/>
    </row>
    <row r="5" spans="1:30" ht="21" customHeight="1" x14ac:dyDescent="0.25">
      <c r="A5" s="143" t="s">
        <v>44</v>
      </c>
      <c r="B5" s="143" t="s">
        <v>51</v>
      </c>
      <c r="C5" s="144" t="s">
        <v>52</v>
      </c>
      <c r="D5" s="146" t="s">
        <v>53</v>
      </c>
      <c r="E5" s="147"/>
      <c r="F5" s="148"/>
      <c r="G5" s="146" t="s">
        <v>54</v>
      </c>
      <c r="H5" s="147"/>
      <c r="I5" s="148"/>
      <c r="J5" s="152" t="s">
        <v>0</v>
      </c>
      <c r="K5" s="153"/>
      <c r="L5" s="154"/>
      <c r="M5" s="158" t="s">
        <v>55</v>
      </c>
      <c r="N5" s="159"/>
      <c r="O5" s="159"/>
      <c r="P5" s="159"/>
      <c r="Q5" s="159"/>
      <c r="R5" s="159"/>
      <c r="S5" s="159"/>
      <c r="T5" s="159"/>
      <c r="U5" s="160"/>
      <c r="V5" s="161" t="s">
        <v>56</v>
      </c>
      <c r="W5" s="162"/>
      <c r="X5" s="162"/>
      <c r="Y5" s="162"/>
      <c r="Z5" s="162"/>
      <c r="AA5" s="162"/>
      <c r="AB5" s="162"/>
      <c r="AC5" s="162"/>
      <c r="AD5" s="163"/>
    </row>
    <row r="6" spans="1:30" ht="21" customHeight="1" x14ac:dyDescent="0.25">
      <c r="A6" s="143"/>
      <c r="B6" s="143"/>
      <c r="C6" s="145"/>
      <c r="D6" s="149"/>
      <c r="E6" s="150"/>
      <c r="F6" s="151"/>
      <c r="G6" s="149"/>
      <c r="H6" s="150"/>
      <c r="I6" s="151"/>
      <c r="J6" s="155"/>
      <c r="K6" s="156"/>
      <c r="L6" s="157"/>
      <c r="M6" s="158" t="s">
        <v>57</v>
      </c>
      <c r="N6" s="159"/>
      <c r="O6" s="160"/>
      <c r="P6" s="164" t="s">
        <v>58</v>
      </c>
      <c r="Q6" s="165"/>
      <c r="R6" s="166"/>
      <c r="S6" s="158" t="s">
        <v>59</v>
      </c>
      <c r="T6" s="159"/>
      <c r="U6" s="160"/>
      <c r="V6" s="169" t="s">
        <v>48</v>
      </c>
      <c r="W6" s="170"/>
      <c r="X6" s="170"/>
      <c r="Y6" s="171"/>
      <c r="Z6" s="174" t="s">
        <v>49</v>
      </c>
      <c r="AA6" s="174"/>
      <c r="AB6" s="174"/>
      <c r="AC6" s="174"/>
      <c r="AD6" s="172" t="s">
        <v>42</v>
      </c>
    </row>
    <row r="7" spans="1:30" ht="30" customHeight="1" x14ac:dyDescent="0.25">
      <c r="A7" s="143"/>
      <c r="B7" s="143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8" t="s">
        <v>63</v>
      </c>
      <c r="AD7" s="173"/>
    </row>
    <row r="8" spans="1:30" x14ac:dyDescent="0.25">
      <c r="A8" s="51">
        <v>1</v>
      </c>
      <c r="B8" s="52">
        <v>6</v>
      </c>
      <c r="C8" s="53" t="s">
        <v>79</v>
      </c>
      <c r="D8" s="97">
        <v>1</v>
      </c>
      <c r="E8" s="97">
        <v>0</v>
      </c>
      <c r="F8" s="86">
        <f t="shared" ref="F8:F10" si="0">D8+E8</f>
        <v>1</v>
      </c>
      <c r="G8" s="97">
        <v>1</v>
      </c>
      <c r="H8" s="98">
        <v>0</v>
      </c>
      <c r="I8" s="86">
        <f t="shared" ref="I8:I10" si="1">G8+H8</f>
        <v>1</v>
      </c>
      <c r="J8" s="90">
        <v>3400</v>
      </c>
      <c r="K8" s="90">
        <v>0</v>
      </c>
      <c r="L8" s="86">
        <f t="shared" ref="L8:L10" si="2">J8+K8</f>
        <v>3400</v>
      </c>
      <c r="M8" s="91">
        <v>10</v>
      </c>
      <c r="N8" s="91">
        <v>0</v>
      </c>
      <c r="O8" s="87">
        <f t="shared" ref="O8:O10" si="3">M8+N8</f>
        <v>10</v>
      </c>
      <c r="P8" s="92">
        <v>4.84</v>
      </c>
      <c r="Q8" s="92">
        <v>0</v>
      </c>
      <c r="R8" s="88">
        <f t="shared" ref="R8:R10" si="4">P8+Q8</f>
        <v>4.84</v>
      </c>
      <c r="S8" s="1">
        <v>7172372.8408000004</v>
      </c>
      <c r="T8" s="1">
        <v>0</v>
      </c>
      <c r="U8" s="87">
        <f t="shared" ref="U8:U10" si="5">S8+T8</f>
        <v>7172372.8408000004</v>
      </c>
      <c r="V8" s="56">
        <v>0</v>
      </c>
      <c r="W8" s="56">
        <v>0</v>
      </c>
      <c r="X8" s="56">
        <v>1</v>
      </c>
      <c r="Y8" s="86">
        <f t="shared" ref="Y8:Y10" si="6">V8+W8+X8</f>
        <v>1</v>
      </c>
      <c r="Z8" s="56">
        <v>0</v>
      </c>
      <c r="AA8" s="56">
        <v>0</v>
      </c>
      <c r="AB8" s="56">
        <v>0</v>
      </c>
      <c r="AC8" s="86">
        <f t="shared" ref="AC8:AC10" si="7">Z8+AA8+AB8</f>
        <v>0</v>
      </c>
      <c r="AD8" s="89">
        <f t="shared" ref="AD8:AD11" si="8">Y8+AC8</f>
        <v>1</v>
      </c>
    </row>
    <row r="9" spans="1:30" x14ac:dyDescent="0.25">
      <c r="A9" s="51">
        <v>2</v>
      </c>
      <c r="B9" s="52">
        <v>10</v>
      </c>
      <c r="C9" s="53" t="s">
        <v>88</v>
      </c>
      <c r="D9" s="97">
        <v>1</v>
      </c>
      <c r="E9" s="97">
        <v>0</v>
      </c>
      <c r="F9" s="86">
        <f t="shared" ref="F9" si="9">D9+E9</f>
        <v>1</v>
      </c>
      <c r="G9" s="97">
        <v>1</v>
      </c>
      <c r="H9" s="98">
        <v>0</v>
      </c>
      <c r="I9" s="86">
        <f t="shared" ref="I9" si="10">G9+H9</f>
        <v>1</v>
      </c>
      <c r="J9" s="90">
        <v>500</v>
      </c>
      <c r="K9" s="90">
        <v>0</v>
      </c>
      <c r="L9" s="86">
        <f t="shared" ref="L9" si="11">J9+K9</f>
        <v>500</v>
      </c>
      <c r="M9" s="91">
        <v>0</v>
      </c>
      <c r="N9" s="91">
        <v>0</v>
      </c>
      <c r="O9" s="87">
        <f t="shared" ref="O9" si="12">M9+N9</f>
        <v>0</v>
      </c>
      <c r="P9" s="92">
        <v>6.7000000000000004E-2</v>
      </c>
      <c r="Q9" s="92">
        <v>0</v>
      </c>
      <c r="R9" s="88">
        <f t="shared" ref="R9" si="13">P9+Q9</f>
        <v>6.7000000000000004E-2</v>
      </c>
      <c r="S9" s="1">
        <v>223332.51724696983</v>
      </c>
      <c r="T9" s="1">
        <v>0</v>
      </c>
      <c r="U9" s="87">
        <f t="shared" ref="U9" si="14">S9+T9</f>
        <v>223332.51724696983</v>
      </c>
      <c r="V9" s="56">
        <v>0</v>
      </c>
      <c r="W9" s="56">
        <v>0</v>
      </c>
      <c r="X9" s="56">
        <v>1</v>
      </c>
      <c r="Y9" s="86">
        <f t="shared" ref="Y9" si="15">V9+W9+X9</f>
        <v>1</v>
      </c>
      <c r="Z9" s="56">
        <v>0</v>
      </c>
      <c r="AA9" s="56">
        <v>0</v>
      </c>
      <c r="AB9" s="56">
        <v>0</v>
      </c>
      <c r="AC9" s="86">
        <f t="shared" ref="AC9" si="16">Z9+AA9+AB9</f>
        <v>0</v>
      </c>
      <c r="AD9" s="89">
        <f t="shared" ref="AD9" si="17">Y9+AC9</f>
        <v>1</v>
      </c>
    </row>
    <row r="10" spans="1:30" x14ac:dyDescent="0.25">
      <c r="A10" s="51">
        <v>3</v>
      </c>
      <c r="B10" s="52">
        <v>19</v>
      </c>
      <c r="C10" s="53" t="s">
        <v>99</v>
      </c>
      <c r="D10" s="97">
        <v>0</v>
      </c>
      <c r="E10" s="97">
        <v>1</v>
      </c>
      <c r="F10" s="86">
        <f t="shared" si="0"/>
        <v>1</v>
      </c>
      <c r="G10" s="98">
        <v>0</v>
      </c>
      <c r="H10" s="98">
        <v>2</v>
      </c>
      <c r="I10" s="86">
        <f t="shared" si="1"/>
        <v>2</v>
      </c>
      <c r="J10" s="54">
        <v>0</v>
      </c>
      <c r="K10" s="54">
        <v>222</v>
      </c>
      <c r="L10" s="86">
        <f t="shared" si="2"/>
        <v>222</v>
      </c>
      <c r="M10" s="55">
        <v>0</v>
      </c>
      <c r="N10" s="55">
        <v>37</v>
      </c>
      <c r="O10" s="87">
        <f t="shared" si="3"/>
        <v>37</v>
      </c>
      <c r="P10" s="45">
        <v>0</v>
      </c>
      <c r="Q10" s="45">
        <v>4.67</v>
      </c>
      <c r="R10" s="88">
        <f t="shared" si="4"/>
        <v>4.67</v>
      </c>
      <c r="S10" s="1">
        <v>0</v>
      </c>
      <c r="T10" s="1">
        <v>10713705.1196947</v>
      </c>
      <c r="U10" s="87">
        <f t="shared" si="5"/>
        <v>10713705.1196947</v>
      </c>
      <c r="V10" s="54">
        <v>0</v>
      </c>
      <c r="W10" s="54">
        <v>0</v>
      </c>
      <c r="X10" s="54">
        <v>0</v>
      </c>
      <c r="Y10" s="86">
        <f t="shared" si="6"/>
        <v>0</v>
      </c>
      <c r="Z10" s="54">
        <v>0</v>
      </c>
      <c r="AA10" s="54">
        <v>2</v>
      </c>
      <c r="AB10" s="54">
        <v>0</v>
      </c>
      <c r="AC10" s="86">
        <f t="shared" si="7"/>
        <v>2</v>
      </c>
      <c r="AD10" s="89">
        <f t="shared" si="8"/>
        <v>2</v>
      </c>
    </row>
    <row r="11" spans="1:30" s="57" customFormat="1" ht="14.25" x14ac:dyDescent="0.2">
      <c r="A11" s="188" t="s">
        <v>64</v>
      </c>
      <c r="B11" s="189"/>
      <c r="C11" s="190"/>
      <c r="D11" s="93">
        <f t="shared" ref="D11:AB11" si="18">SUM(D8:D10)</f>
        <v>2</v>
      </c>
      <c r="E11" s="93">
        <f t="shared" si="18"/>
        <v>1</v>
      </c>
      <c r="F11" s="191">
        <f t="shared" si="18"/>
        <v>3</v>
      </c>
      <c r="G11" s="93">
        <f t="shared" si="18"/>
        <v>2</v>
      </c>
      <c r="H11" s="93">
        <f t="shared" si="18"/>
        <v>2</v>
      </c>
      <c r="I11" s="191">
        <f t="shared" si="18"/>
        <v>4</v>
      </c>
      <c r="J11" s="93">
        <f t="shared" si="18"/>
        <v>3900</v>
      </c>
      <c r="K11" s="93">
        <f t="shared" si="18"/>
        <v>222</v>
      </c>
      <c r="L11" s="93">
        <f t="shared" si="18"/>
        <v>4122</v>
      </c>
      <c r="M11" s="94">
        <f t="shared" si="18"/>
        <v>10</v>
      </c>
      <c r="N11" s="94">
        <f t="shared" si="18"/>
        <v>37</v>
      </c>
      <c r="O11" s="167">
        <f t="shared" si="18"/>
        <v>47</v>
      </c>
      <c r="P11" s="95">
        <f t="shared" si="18"/>
        <v>4.907</v>
      </c>
      <c r="Q11" s="95">
        <f t="shared" si="18"/>
        <v>4.67</v>
      </c>
      <c r="R11" s="175">
        <f t="shared" si="18"/>
        <v>9.577</v>
      </c>
      <c r="S11" s="94">
        <f t="shared" si="18"/>
        <v>7395705.3580469703</v>
      </c>
      <c r="T11" s="94">
        <f t="shared" si="18"/>
        <v>10713705.1196947</v>
      </c>
      <c r="U11" s="167">
        <f t="shared" si="18"/>
        <v>18109410.47774167</v>
      </c>
      <c r="V11" s="93">
        <f t="shared" si="18"/>
        <v>0</v>
      </c>
      <c r="W11" s="93">
        <f t="shared" si="18"/>
        <v>0</v>
      </c>
      <c r="X11" s="93">
        <f t="shared" si="18"/>
        <v>2</v>
      </c>
      <c r="Y11" s="93">
        <f t="shared" si="18"/>
        <v>2</v>
      </c>
      <c r="Z11" s="93">
        <f t="shared" si="18"/>
        <v>0</v>
      </c>
      <c r="AA11" s="93">
        <f t="shared" si="18"/>
        <v>2</v>
      </c>
      <c r="AB11" s="93">
        <f t="shared" si="18"/>
        <v>0</v>
      </c>
      <c r="AC11" s="93">
        <f>Z11+AA11+AB11</f>
        <v>2</v>
      </c>
      <c r="AD11" s="178">
        <f t="shared" si="8"/>
        <v>4</v>
      </c>
    </row>
    <row r="12" spans="1:30" s="58" customFormat="1" x14ac:dyDescent="0.2">
      <c r="A12" s="180" t="s">
        <v>42</v>
      </c>
      <c r="B12" s="180"/>
      <c r="C12" s="180"/>
      <c r="D12" s="181">
        <f>D11+E11</f>
        <v>3</v>
      </c>
      <c r="E12" s="182"/>
      <c r="F12" s="192"/>
      <c r="G12" s="181">
        <f>G11+H11</f>
        <v>4</v>
      </c>
      <c r="H12" s="182"/>
      <c r="I12" s="192"/>
      <c r="J12" s="181">
        <f>J11+K11</f>
        <v>4122</v>
      </c>
      <c r="K12" s="182"/>
      <c r="L12" s="96"/>
      <c r="M12" s="183">
        <f>M11+N11</f>
        <v>47</v>
      </c>
      <c r="N12" s="184"/>
      <c r="O12" s="168"/>
      <c r="P12" s="185">
        <f>P11+Q11</f>
        <v>9.577</v>
      </c>
      <c r="Q12" s="186"/>
      <c r="R12" s="176"/>
      <c r="S12" s="183">
        <f>S11+T11</f>
        <v>18109410.47774167</v>
      </c>
      <c r="T12" s="184"/>
      <c r="U12" s="168"/>
      <c r="V12" s="181">
        <f>Y11+AC11</f>
        <v>4</v>
      </c>
      <c r="W12" s="187"/>
      <c r="X12" s="187"/>
      <c r="Y12" s="187"/>
      <c r="Z12" s="187"/>
      <c r="AA12" s="187"/>
      <c r="AB12" s="187"/>
      <c r="AC12" s="182"/>
      <c r="AD12" s="179"/>
    </row>
    <row r="13" spans="1:30" x14ac:dyDescent="0.25">
      <c r="B13" s="177" t="s">
        <v>71</v>
      </c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/>
      <c r="AA13"/>
      <c r="AB13"/>
      <c r="AC13"/>
    </row>
  </sheetData>
  <mergeCells count="33"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I11:I12"/>
    <mergeCell ref="O11:O12"/>
    <mergeCell ref="V6:Y6"/>
    <mergeCell ref="U11:U12"/>
    <mergeCell ref="AD6:AD7"/>
    <mergeCell ref="S6:U6"/>
    <mergeCell ref="Z6:AC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2025-10-21T18:03:40Z</dcterms:modified>
</cp:coreProperties>
</file>